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 l="1"/>
  <c r="F13" i="1" s="1"/>
  <c r="F11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<sst xmlns="http://schemas.openxmlformats.org/spreadsheetml/2006/main" count="14" uniqueCount="14">
  <si>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</si>
  <si>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</si>
  <si>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</si>
  <si>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</si>
  <si>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</si>
  <si>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</si>
  <si>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</si>
  <si>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</si>
  <si>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</si>
  <si>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</si>
  <si>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</si>
  <si>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Iniz. 226-2019</t>
  </si>
  <si>
    <t>Canone trimestrale per il Servizio di Manutenzione e Assistenza degli apparati di misurazione energetica Energy Team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</si>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</sst>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6" xfId="0" applyNumberFormat="1" applyFont="1" applyFill="1" applyBorder="1" applyAlignment="1" applyProtection="1">
      <alignment horizontal="center" vertical="center" wrapText="1"/>
    </xf>
    <xf numFmtId="0" fontId="12" fillId="0" borderId="6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164" fontId="16" fillId="0" borderId="1" xfId="0" applyNumberFormat="1" applyFont="1" applyBorder="1" applyAlignment="1" applyProtection="1">
      <alignment horizontal="center" vertical="center" wrapText="1"/>
    </xf>
    <xf numFmtId="164" fontId="16" fillId="0" borderId="1" xfId="0" applyNumberFormat="1" applyFont="1" applyBorder="1" applyAlignment="1" applyProtection="1">
      <alignment horizontal="center" vertical="center" wrapText="1"/>
      <protection locked="0"/>
    </xf>
    <xf numFmtId="49" fontId="14" fillId="4" borderId="1" xfId="0" applyNumberFormat="1" applyFont="1" applyFill="1" applyBorder="1" applyAlignment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3"/>
  <sheetViews>
    <sheetView tabSelected="1" zoomScale="110" zoomScaleNormal="110" workbookViewId="0">
      <selection activeCell="F7" sqref="F7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17" t="s">
        <v>11</v>
      </c>
      <c r="D2" s="17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18" t="s">
        <v>8</v>
      </c>
      <c r="D5" s="16" t="s">
        <v>1</v>
      </c>
      <c r="E5" s="15" t="s">
        <v>10</v>
      </c>
      <c r="F5" s="13" t="s">
        <v>7</v>
      </c>
      <c r="G5" s="14" t="s">
        <v>2</v>
      </c>
    </row>
    <row r="6" spans="3:10" ht="61.5" customHeight="1" thickBot="1" x14ac:dyDescent="0.4">
      <c r="C6" s="31" t="s">
        <v>6</v>
      </c>
      <c r="D6" s="31" t="s">
        <v>12</v>
      </c>
      <c r="E6" s="31" t="s">
        <v>13</v>
      </c>
      <c r="F6" s="30">
        <v>0</v>
      </c>
      <c r="G6" s="29">
        <f>E6*F6</f>
        <v>0</v>
      </c>
    </row>
    <row r="7" spans="3:10" ht="74.25" customHeight="1" thickBot="1" x14ac:dyDescent="0.4">
      <c r="C7" s="19"/>
      <c r="D7" s="20" t="s">
        <v>3</v>
      </c>
      <c r="E7" s="20"/>
      <c r="F7" s="22"/>
      <c r="G7" s="21">
        <f>IF((SUM(G6:G6))&lt;=F9,(SUM(G6:G6)),"ERRORE l'importo offerto supera la base d'asta")</f>
        <v>0</v>
      </c>
    </row>
    <row r="8" spans="3:10" ht="12.75" customHeight="1" thickBot="1" x14ac:dyDescent="0.4">
      <c r="F8" s="1"/>
      <c r="G8" s="4"/>
      <c r="H8" s="2"/>
      <c r="I8" s="2"/>
      <c r="J8" s="2"/>
    </row>
    <row r="9" spans="3:10" s="2" customFormat="1" ht="41.25" customHeight="1" thickBot="1" x14ac:dyDescent="0.4">
      <c r="D9" s="12" t="s">
        <v>5</v>
      </c>
      <c r="F9" s="23">
        <v>16000</v>
      </c>
      <c r="G9" s="24"/>
    </row>
    <row r="10" spans="3:10" s="2" customFormat="1" ht="15" customHeight="1" thickBot="1" x14ac:dyDescent="0.4">
      <c r="D10" s="3"/>
      <c r="F10" s="6"/>
    </row>
    <row r="11" spans="3:10" s="2" customFormat="1" ht="66" customHeight="1" thickBot="1" x14ac:dyDescent="0.4">
      <c r="D11" s="12" t="s">
        <v>9</v>
      </c>
      <c r="F11" s="25" t="str">
        <f>IF(G7&gt;F9,"ATTENZIONE: L'offerta complessiva è superiore alla Base d'asta","OK")</f>
        <v>OK</v>
      </c>
      <c r="G11" s="26"/>
      <c r="H11"/>
      <c r="I11"/>
      <c r="J11"/>
    </row>
    <row r="12" spans="3:10" s="2" customFormat="1" ht="15" customHeight="1" thickBot="1" x14ac:dyDescent="0.4">
      <c r="D12" s="5"/>
      <c r="F12" s="10"/>
      <c r="H12" s="11"/>
      <c r="I12" s="11"/>
      <c r="J12" s="11"/>
    </row>
    <row r="13" spans="3:10" ht="31.5" customHeight="1" thickBot="1" x14ac:dyDescent="0.4">
      <c r="D13" s="7" t="s">
        <v>4</v>
      </c>
      <c r="F13" s="27">
        <f>IF((G7&lt;=F9),G7,"ERRORE")</f>
        <v>0</v>
      </c>
      <c r="G13" s="28"/>
    </row>
  </sheetData>
  <sheetProtection algorithmName="SHA-512" hashValue="I1qdnyR5fYOXa1BuQj2NTdLCxlLuQ3AsjZH8G+pJ1pU9jcT2ZQ2UIB+DfOMFSHueho8ACB4LX1Qeh77RUPZjWA==" saltValue="M/ZVKZdkOyi0EdPDyUB5AA==" spinCount="100000" sheet="1" objects="1" scenarios="1"/>
  <mergeCells count="3">
    <mergeCell ref="F9:G9"/>
    <mergeCell ref="F11:G11"/>
    <mergeCell ref="F13:G13"/>
  </mergeCells>
  <conditionalFormatting sqref="F13">
    <cfRule type="cellIs" dxfId="5" priority="6" operator="equal">
      <formula>$F$9</formula>
    </cfRule>
    <cfRule type="cellIs" dxfId="4" priority="7" operator="lessThan">
      <formula>$F$9</formula>
    </cfRule>
    <cfRule type="cellIs" dxfId="3" priority="9" operator="greaterThan">
      <formula>$F$9</formula>
    </cfRule>
  </conditionalFormatting>
  <conditionalFormatting sqref="G7">
    <cfRule type="cellIs" dxfId="2" priority="10" operator="greaterThan">
      <formula>#REF!</formula>
    </cfRule>
  </conditionalFormatting>
  <conditionalFormatting sqref="F13:G13">
    <cfRule type="cellIs" dxfId="1" priority="1" operator="greaterThan">
      <formula>$F$9</formula>
    </cfRule>
    <cfRule type="cellIs" dxfId="0" priority="2" operator="lessThanOrEqual">
      <formula>$F$9</formula>
    </cfRule>
  </conditionalFormatting>
  <dataValidations count="1">
    <dataValidation type="custom" operator="equal" allowBlank="1" showInputMessage="1" showErrorMessage="1" error="Non è possibile inserire più di due cifre decimali" sqref="F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2021-01-18T09:01:07Z</dcterms:modified>
</cp:coreProperties>
</file>